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<sst xmlns="http://schemas.openxmlformats.org/spreadsheetml/2006/main" count="145" uniqueCount="112">
  <si>
    <t>安徽永安集团闲置房产情况汇总表</t>
  </si>
  <si>
    <t>序号</t>
  </si>
  <si>
    <t>资产位置</t>
  </si>
  <si>
    <t>房产面积
（平方米）</t>
  </si>
  <si>
    <t>单价
（元/平方米/月）</t>
  </si>
  <si>
    <t>年租金
（元/年）</t>
  </si>
  <si>
    <t>E1安置区（幸福小区）</t>
  </si>
  <si>
    <t>E区-01地块A1#楼105列</t>
  </si>
  <si>
    <t>E区-01地块A6#楼115列</t>
  </si>
  <si>
    <t>E区-01地块A6#楼118列</t>
  </si>
  <si>
    <t>E区-01地块A6#楼119列</t>
  </si>
  <si>
    <t>E区-01地块A6#楼120列</t>
  </si>
  <si>
    <t>E区-01地块A6#楼121列</t>
  </si>
  <si>
    <t>E区-01地块A6#楼122列</t>
  </si>
  <si>
    <t>D4#楼107铺</t>
  </si>
  <si>
    <r>
      <rPr>
        <sz val="12"/>
        <rFont val="Times New Roman"/>
        <charset val="0"/>
      </rPr>
      <t>C5#</t>
    </r>
    <r>
      <rPr>
        <sz val="12"/>
        <rFont val="宋体"/>
        <charset val="0"/>
      </rPr>
      <t>楼</t>
    </r>
    <r>
      <rPr>
        <sz val="12"/>
        <rFont val="Times New Roman"/>
        <charset val="0"/>
      </rPr>
      <t>114-115</t>
    </r>
    <r>
      <rPr>
        <sz val="12"/>
        <rFont val="宋体"/>
        <charset val="0"/>
      </rPr>
      <t>铺</t>
    </r>
  </si>
  <si>
    <r>
      <rPr>
        <sz val="12"/>
        <rFont val="Times New Roman"/>
        <charset val="0"/>
      </rPr>
      <t>A4#103-106</t>
    </r>
    <r>
      <rPr>
        <sz val="12"/>
        <rFont val="宋体"/>
        <charset val="0"/>
      </rPr>
      <t>、</t>
    </r>
    <r>
      <rPr>
        <sz val="12"/>
        <rFont val="Times New Roman"/>
        <charset val="0"/>
      </rPr>
      <t>115-117</t>
    </r>
    <r>
      <rPr>
        <sz val="12"/>
        <rFont val="宋体"/>
        <charset val="0"/>
      </rPr>
      <t>铺</t>
    </r>
  </si>
  <si>
    <t>E2安置区</t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</si>
  <si>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2-1</t>
    </r>
    <r>
      <rPr>
        <sz val="14"/>
        <color rgb="FF000000"/>
        <rFont val="宋体"/>
        <charset val="134"/>
      </rPr>
      <t>幢</t>
    </r>
    <r>
      <rPr>
        <sz val="14"/>
        <color rgb="FF000000"/>
        <rFont val="Times New Roman"/>
        <charset val="134"/>
      </rPr>
      <t>109-110</t>
    </r>
    <r>
      <rPr>
        <sz val="14"/>
        <color rgb="FF000000"/>
        <rFont val="宋体"/>
        <charset val="134"/>
      </rPr>
      <t>铺</t>
    </r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</si>
  <si>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宋体"/>
        <charset val="134"/>
      </rPr>
      <t>幢</t>
    </r>
    <r>
      <rPr>
        <sz val="14"/>
        <color rgb="FF000000"/>
        <rFont val="Times New Roman"/>
        <charset val="134"/>
      </rPr>
      <t>101</t>
    </r>
    <r>
      <rPr>
        <sz val="14"/>
        <color rgb="FF000000"/>
        <rFont val="宋体"/>
        <charset val="134"/>
      </rPr>
      <t>、</t>
    </r>
    <r>
      <rPr>
        <sz val="14"/>
        <color rgb="FF000000"/>
        <rFont val="Times New Roman"/>
        <charset val="134"/>
      </rPr>
      <t>106-107</t>
    </r>
    <r>
      <rPr>
        <sz val="14"/>
        <color rgb="FF000000"/>
        <rFont val="宋体"/>
        <charset val="134"/>
      </rPr>
      <t>、</t>
    </r>
    <r>
      <rPr>
        <sz val="14"/>
        <color rgb="FF000000"/>
        <rFont val="Times New Roman"/>
        <charset val="134"/>
      </rPr>
      <t>112-113</t>
    </r>
    <r>
      <rPr>
        <sz val="14"/>
        <color rgb="FF000000"/>
        <rFont val="宋体"/>
        <charset val="134"/>
      </rPr>
      <t>铺</t>
    </r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</si>
  <si>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宋体"/>
        <charset val="134"/>
      </rPr>
      <t>幢</t>
    </r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</si>
  <si>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宋体"/>
        <charset val="134"/>
      </rPr>
      <t>幢</t>
    </r>
    <r>
      <rPr>
        <sz val="14"/>
        <color rgb="FF000000"/>
        <rFont val="Times New Roman"/>
        <charset val="134"/>
      </rPr>
      <t>101-103</t>
    </r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</si>
  <si>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宋体"/>
        <charset val="134"/>
      </rPr>
      <t>幢</t>
    </r>
    <r>
      <rPr>
        <sz val="14"/>
        <color rgb="FF000000"/>
        <rFont val="Times New Roman"/>
        <charset val="134"/>
      </rPr>
      <t>107-109</t>
    </r>
    <r>
      <rPr>
        <sz val="14"/>
        <color rgb="FF000000"/>
        <rFont val="宋体"/>
        <charset val="134"/>
      </rPr>
      <t>铺</t>
    </r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</si>
  <si>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宋体"/>
        <charset val="134"/>
      </rPr>
      <t>幢</t>
    </r>
    <r>
      <rPr>
        <sz val="14"/>
        <color rgb="FF000000"/>
        <rFont val="Times New Roman"/>
        <charset val="134"/>
      </rPr>
      <t>112-117</t>
    </r>
    <r>
      <rPr>
        <sz val="14"/>
        <color rgb="FF000000"/>
        <rFont val="宋体"/>
        <charset val="134"/>
      </rPr>
      <t>铺</t>
    </r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</si>
  <si>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8</t>
    </r>
    <r>
      <rPr>
        <sz val="14"/>
        <color rgb="FF000000"/>
        <rFont val="宋体"/>
        <charset val="134"/>
      </rPr>
      <t>幢</t>
    </r>
    <r>
      <rPr>
        <sz val="14"/>
        <color rgb="FF000000"/>
        <rFont val="Times New Roman"/>
        <charset val="134"/>
      </rPr>
      <t>106-108</t>
    </r>
    <r>
      <rPr>
        <sz val="14"/>
        <color rgb="FF000000"/>
        <rFont val="宋体"/>
        <charset val="134"/>
      </rPr>
      <t>、</t>
    </r>
    <r>
      <rPr>
        <sz val="14"/>
        <color rgb="FF000000"/>
        <rFont val="Times New Roman"/>
        <charset val="134"/>
      </rPr>
      <t>111-113</t>
    </r>
    <r>
      <rPr>
        <sz val="14"/>
        <color rgb="FF000000"/>
        <rFont val="宋体"/>
        <charset val="134"/>
      </rPr>
      <t>、</t>
    </r>
    <r>
      <rPr>
        <sz val="14"/>
        <color rgb="FF000000"/>
        <rFont val="Times New Roman"/>
        <charset val="134"/>
      </rPr>
      <t>117</t>
    </r>
    <r>
      <rPr>
        <sz val="14"/>
        <color rgb="FF000000"/>
        <rFont val="宋体"/>
        <charset val="134"/>
      </rPr>
      <t>铺</t>
    </r>
  </si>
  <si>
    <r>
      <rPr>
        <sz val="12"/>
        <rFont val="Times New Roman"/>
        <charset val="134"/>
      </rPr>
      <t>E-02</t>
    </r>
    <r>
      <rPr>
        <sz val="14"/>
        <color rgb="FF000000"/>
        <rFont val="宋体"/>
        <charset val="134"/>
      </rPr>
      <t>地块</t>
    </r>
    <r>
      <rPr>
        <sz val="14"/>
        <color rgb="FF000000"/>
        <rFont val="Times New Roman"/>
        <charset val="134"/>
      </rPr>
      <t>36</t>
    </r>
    <r>
      <rPr>
        <sz val="14"/>
        <color rgb="FF000000"/>
        <rFont val="宋体"/>
        <charset val="134"/>
      </rPr>
      <t>幢</t>
    </r>
    <r>
      <rPr>
        <sz val="14"/>
        <color rgb="FF000000"/>
        <rFont val="Times New Roman"/>
        <charset val="134"/>
      </rPr>
      <t>108</t>
    </r>
    <r>
      <rPr>
        <sz val="14"/>
        <color rgb="FF000000"/>
        <rFont val="宋体"/>
        <charset val="134"/>
      </rPr>
      <t>-111、</t>
    </r>
    <r>
      <rPr>
        <sz val="14"/>
        <color rgb="FF000000"/>
        <rFont val="Times New Roman"/>
        <charset val="134"/>
      </rPr>
      <t>117</t>
    </r>
    <r>
      <rPr>
        <sz val="14"/>
        <color rgb="FF000000"/>
        <rFont val="宋体"/>
        <charset val="134"/>
      </rPr>
      <t>铺</t>
    </r>
  </si>
  <si>
    <t>E3安置区</t>
  </si>
  <si>
    <r>
      <rPr>
        <sz val="12"/>
        <rFont val="Times New Roman"/>
        <charset val="134"/>
      </rPr>
      <t>E-03</t>
    </r>
    <r>
      <rPr>
        <sz val="12"/>
        <rFont val="宋体"/>
        <charset val="134"/>
      </rPr>
      <t>地块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幢</t>
    </r>
    <r>
      <rPr>
        <sz val="12"/>
        <rFont val="Times New Roman"/>
        <charset val="134"/>
      </rPr>
      <t>101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103-104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</si>
  <si>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E-03</t>
    </r>
    <r>
      <rPr>
        <sz val="12"/>
        <rFont val="宋体"/>
        <charset val="134"/>
      </rPr>
      <t>地块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幢</t>
    </r>
    <r>
      <rPr>
        <sz val="12"/>
        <rFont val="Times New Roman"/>
        <charset val="134"/>
      </rPr>
      <t>102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109-</t>
    </r>
    <r>
      <rPr>
        <sz val="12"/>
        <rFont val="宋体"/>
        <charset val="134"/>
      </rPr>
      <t>110、</t>
    </r>
    <r>
      <rPr>
        <sz val="12"/>
        <rFont val="Times New Roman"/>
        <charset val="134"/>
      </rPr>
      <t>112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</si>
  <si>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E-03</t>
    </r>
    <r>
      <rPr>
        <sz val="12"/>
        <rFont val="宋体"/>
        <charset val="134"/>
      </rPr>
      <t>地块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幢101-103铺</t>
    </r>
  </si>
  <si>
    <r>
      <rPr>
        <sz val="12"/>
        <rFont val="Times New Roman"/>
        <charset val="134"/>
      </rPr>
      <t>E-03</t>
    </r>
    <r>
      <rPr>
        <sz val="12"/>
        <rFont val="宋体"/>
        <charset val="134"/>
      </rPr>
      <t>地块6幢</t>
    </r>
    <r>
      <rPr>
        <sz val="12"/>
        <rFont val="Times New Roman"/>
        <charset val="134"/>
      </rPr>
      <t>108-110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116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</si>
  <si>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E-03</t>
    </r>
    <r>
      <rPr>
        <sz val="12"/>
        <rFont val="宋体"/>
        <charset val="134"/>
      </rPr>
      <t>地块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幢101-102、</t>
    </r>
    <r>
      <rPr>
        <sz val="12"/>
        <rFont val="Times New Roman"/>
        <charset val="134"/>
      </rPr>
      <t>106-109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112-113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</si>
  <si>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E-03</t>
    </r>
    <r>
      <rPr>
        <sz val="12"/>
        <rFont val="宋体"/>
        <charset val="134"/>
      </rPr>
      <t>地块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幢108铺</t>
    </r>
  </si>
  <si>
    <t>E-03地块二期</t>
  </si>
  <si>
    <r>
      <rPr>
        <sz val="12"/>
        <rFont val="Times New Roman"/>
        <charset val="134"/>
      </rPr>
      <t>21#</t>
    </r>
    <r>
      <rPr>
        <sz val="12"/>
        <rFont val="宋体"/>
        <charset val="134"/>
      </rPr>
      <t>楼</t>
    </r>
    <r>
      <rPr>
        <sz val="12"/>
        <rFont val="Times New Roman"/>
        <charset val="134"/>
      </rPr>
      <t>101-113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</si>
  <si>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22#</t>
    </r>
    <r>
      <rPr>
        <sz val="12"/>
        <rFont val="宋体"/>
        <charset val="134"/>
      </rPr>
      <t>楼</t>
    </r>
    <r>
      <rPr>
        <sz val="12"/>
        <rFont val="Times New Roman"/>
        <charset val="134"/>
      </rPr>
      <t>101-114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</si>
  <si>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23#</t>
    </r>
    <r>
      <rPr>
        <sz val="12"/>
        <rFont val="宋体"/>
        <charset val="134"/>
      </rPr>
      <t>楼</t>
    </r>
    <r>
      <rPr>
        <sz val="12"/>
        <rFont val="Times New Roman"/>
        <charset val="134"/>
      </rPr>
      <t>101-114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</si>
  <si>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24#</t>
    </r>
    <r>
      <rPr>
        <sz val="12"/>
        <rFont val="宋体"/>
        <charset val="134"/>
      </rPr>
      <t>楼</t>
    </r>
    <r>
      <rPr>
        <sz val="12"/>
        <rFont val="Times New Roman"/>
        <charset val="134"/>
      </rPr>
      <t>102-114</t>
    </r>
    <r>
      <rPr>
        <sz val="12"/>
        <rFont val="宋体"/>
        <charset val="134"/>
      </rPr>
      <t>铺</t>
    </r>
  </si>
  <si>
    <t>里仁廉租房</t>
  </si>
  <si>
    <r>
      <rPr>
        <sz val="10"/>
        <color theme="1"/>
        <rFont val="宋体"/>
        <charset val="134"/>
      </rPr>
      <t>里仁廉租房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号楼</t>
    </r>
    <r>
      <rPr>
        <sz val="10"/>
        <color theme="1"/>
        <rFont val="Times New Roman"/>
        <charset val="134"/>
      </rPr>
      <t>101-102</t>
    </r>
    <r>
      <rPr>
        <sz val="10"/>
        <color theme="1"/>
        <rFont val="宋体"/>
        <charset val="134"/>
      </rPr>
      <t>门面</t>
    </r>
  </si>
  <si>
    <r>
      <rPr>
        <sz val="10"/>
        <color theme="1"/>
        <rFont val="宋体"/>
        <charset val="134"/>
      </rPr>
      <t>里仁廉租房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号楼112-116铺</t>
    </r>
  </si>
  <si>
    <r>
      <rPr>
        <sz val="12"/>
        <rFont val="宋体"/>
        <charset val="134"/>
      </rPr>
      <t>里仁廉租房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号楼101-104、106-112铺门面</t>
    </r>
  </si>
  <si>
    <t>月亮湾公租房</t>
  </si>
  <si>
    <t>1#楼101铺</t>
  </si>
  <si>
    <t>1#楼102铺</t>
  </si>
  <si>
    <t>1#楼114铺</t>
  </si>
  <si>
    <t>1#楼115铺</t>
  </si>
  <si>
    <t>1#楼118铺</t>
  </si>
  <si>
    <t>滨河大道与经一路交叉口（城东一期安置房）</t>
  </si>
  <si>
    <t>A2#楼02-05铺、08铺</t>
  </si>
  <si>
    <t>A3#楼03-05铺</t>
  </si>
  <si>
    <t>汪洋安置区</t>
  </si>
  <si>
    <t>B#楼102铺</t>
  </si>
  <si>
    <t>B#楼104铺</t>
  </si>
  <si>
    <t>D#楼102铺</t>
  </si>
  <si>
    <t>D#楼103铺</t>
  </si>
  <si>
    <t>怀宁县高河镇育儿路祥和家园小区</t>
  </si>
  <si>
    <t>1#楼106铺</t>
  </si>
  <si>
    <t>1#楼107铺</t>
  </si>
  <si>
    <t>1#楼108铺</t>
  </si>
  <si>
    <t>1#楼109铺</t>
  </si>
  <si>
    <t>怀宁县高河镇育儿路祥和家园二期</t>
  </si>
  <si>
    <t>7#楼102铺</t>
  </si>
  <si>
    <t>7#楼103铺</t>
  </si>
  <si>
    <t>7#楼104铺</t>
  </si>
  <si>
    <t>7#楼105铺</t>
  </si>
  <si>
    <t>怀宁县高河镇商业步行街</t>
  </si>
  <si>
    <t>4幢2-103铺</t>
  </si>
  <si>
    <t>怀宁县高河镇政和路与振宁路路口交汇处</t>
  </si>
  <si>
    <t>3层</t>
  </si>
  <si>
    <t>4层</t>
  </si>
  <si>
    <t>5层</t>
  </si>
  <si>
    <t>6层</t>
  </si>
  <si>
    <t>8层</t>
  </si>
  <si>
    <t>安庆市迎江区双井街A幢3单元602室住房</t>
  </si>
  <si>
    <t>安庆市迎江区好运新村1栋二层15－19轴线</t>
  </si>
  <si>
    <t>安庆市大观区壕埂街20-1号锦银花园2幢一层3室</t>
  </si>
  <si>
    <t>安庆市开发区迎宾大道北侧站东花园6#楼3单元105室</t>
  </si>
  <si>
    <t>安庆市光彩大市场</t>
  </si>
  <si>
    <t>E3幢6#商铺</t>
  </si>
  <si>
    <t>E3幢8#商铺</t>
  </si>
  <si>
    <t>安庆市开发区晶海花园</t>
  </si>
  <si>
    <t>9#楼6#门面</t>
  </si>
  <si>
    <t>安庆市迎江区宜城路</t>
  </si>
  <si>
    <t>76、78号</t>
  </si>
  <si>
    <t>安庆开发区康莱特家园1#楼23#门面第一层1套</t>
  </si>
  <si>
    <t>安庆市光彩大市场四期D区商铺楼8幢三层8座4室</t>
  </si>
  <si>
    <t>合肥市蜀山区东流路西999号新际商务中心</t>
  </si>
  <si>
    <t>C幢304办公用房</t>
  </si>
  <si>
    <t>合肥市合经区繁华大道南，松林路东碧湖蓝庭5幢商务301-308室商业用房</t>
  </si>
  <si>
    <t>安庆市大观区集贤南路兴利达大厦2层3室</t>
  </si>
  <si>
    <t>小计：</t>
  </si>
  <si>
    <t>联系人：江亮亮</t>
  </si>
  <si>
    <t>联系电话：0556-4669909</t>
  </si>
  <si>
    <t>城投房产、门面未出租情况汇总表</t>
  </si>
  <si>
    <r>
      <rPr>
        <b/>
        <sz val="11"/>
        <rFont val="宋体"/>
        <charset val="134"/>
      </rPr>
      <t>序号</t>
    </r>
  </si>
  <si>
    <t>2026年出租评估单价（平方/元/月）</t>
  </si>
  <si>
    <t>年租金（元）</t>
  </si>
  <si>
    <t>E1安置区</t>
  </si>
  <si>
    <r>
      <rPr>
        <sz val="12"/>
        <rFont val="Times New Roman"/>
        <charset val="134"/>
      </rPr>
      <t>E</t>
    </r>
    <r>
      <rPr>
        <sz val="12"/>
        <rFont val="宋体"/>
        <charset val="134"/>
      </rPr>
      <t>区</t>
    </r>
    <r>
      <rPr>
        <sz val="12"/>
        <rFont val="Times New Roman"/>
        <charset val="134"/>
      </rPr>
      <t>-01</t>
    </r>
    <r>
      <rPr>
        <sz val="12"/>
        <rFont val="宋体"/>
        <charset val="134"/>
      </rPr>
      <t>地块</t>
    </r>
    <r>
      <rPr>
        <sz val="12"/>
        <rFont val="Times New Roman"/>
        <charset val="134"/>
      </rPr>
      <t>A6#</t>
    </r>
    <r>
      <rPr>
        <sz val="12"/>
        <rFont val="宋体"/>
        <charset val="134"/>
      </rPr>
      <t>楼115、</t>
    </r>
    <r>
      <rPr>
        <sz val="12"/>
        <rFont val="Times New Roman"/>
        <charset val="134"/>
      </rPr>
      <t>118-122</t>
    </r>
    <r>
      <rPr>
        <sz val="12"/>
        <rFont val="宋体"/>
        <charset val="134"/>
      </rPr>
      <t>列</t>
    </r>
  </si>
  <si>
    <r>
      <rPr>
        <sz val="12"/>
        <rFont val="Times New Roman"/>
        <charset val="134"/>
      </rPr>
      <t>E</t>
    </r>
    <r>
      <rPr>
        <sz val="12"/>
        <rFont val="宋体"/>
        <charset val="134"/>
      </rPr>
      <t>区</t>
    </r>
    <r>
      <rPr>
        <sz val="12"/>
        <rFont val="Times New Roman"/>
        <charset val="134"/>
      </rPr>
      <t>-01</t>
    </r>
    <r>
      <rPr>
        <sz val="12"/>
        <rFont val="宋体"/>
        <charset val="134"/>
      </rPr>
      <t>地块</t>
    </r>
    <r>
      <rPr>
        <sz val="12"/>
        <rFont val="Times New Roman"/>
        <charset val="134"/>
      </rPr>
      <t>A1#</t>
    </r>
    <r>
      <rPr>
        <sz val="12"/>
        <rFont val="宋体"/>
        <charset val="134"/>
      </rPr>
      <t>楼</t>
    </r>
    <r>
      <rPr>
        <sz val="12"/>
        <rFont val="Times New Roman"/>
        <charset val="134"/>
      </rPr>
      <t>105</t>
    </r>
    <r>
      <rPr>
        <sz val="12"/>
        <rFont val="宋体"/>
        <charset val="134"/>
      </rPr>
      <t>列</t>
    </r>
  </si>
  <si>
    <r>
      <rPr>
        <sz val="12"/>
        <rFont val="Times New Roman"/>
        <charset val="134"/>
      </rPr>
      <t>D4#</t>
    </r>
    <r>
      <rPr>
        <sz val="12"/>
        <rFont val="宋体"/>
        <charset val="134"/>
      </rPr>
      <t>楼</t>
    </r>
    <r>
      <rPr>
        <sz val="12"/>
        <rFont val="Times New Roman"/>
        <charset val="134"/>
      </rPr>
      <t>107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</si>
  <si>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C5#</t>
    </r>
    <r>
      <rPr>
        <sz val="12"/>
        <rFont val="宋体"/>
        <charset val="134"/>
      </rPr>
      <t>楼</t>
    </r>
    <r>
      <rPr>
        <sz val="12"/>
        <rFont val="Times New Roman"/>
        <charset val="134"/>
      </rPr>
      <t>114-115</t>
    </r>
    <r>
      <rPr>
        <sz val="12"/>
        <rFont val="宋体"/>
        <charset val="134"/>
      </rPr>
      <t>铺</t>
    </r>
  </si>
  <si>
    <r>
      <rPr>
        <sz val="12"/>
        <rFont val="Times New Roman"/>
        <charset val="134"/>
      </rPr>
      <t>A4#103-106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115-117</t>
    </r>
    <r>
      <rPr>
        <sz val="12"/>
        <rFont val="宋体"/>
        <charset val="134"/>
      </rPr>
      <t>铺</t>
    </r>
  </si>
  <si>
    <t>1#楼101-102铺</t>
  </si>
  <si>
    <t>1#楼114-115、118铺</t>
  </si>
  <si>
    <t xml:space="preserve">开放大学 </t>
  </si>
  <si>
    <t>110铺地上</t>
  </si>
  <si>
    <t>110铺地下</t>
  </si>
  <si>
    <t>B#楼102、104铺</t>
  </si>
  <si>
    <t>D#楼102-103铺</t>
  </si>
  <si>
    <t>高河总面积67841.9平米，已出租61162.23平米（含无租金的14714.86平米和物业使用的363.19平米）未出租6679.67平米。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</si>
</sst>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0"/>
      <scheme val="minor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sz val="12"/>
      <name val="Times New Roman"/>
      <charset val="0"/>
    </font>
    <font>
      <sz val="12"/>
      <color theme="1"/>
      <name val="宋体"/>
      <charset val="0"/>
      <scheme val="minor"/>
    </font>
    <font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sz val="12"/>
      <name val="宋体"/>
      <charset val="0"/>
    </font>
    <font>
      <sz val="10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8596148564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7" borderId="15" applyNumberFormat="0" applyAlignment="0" applyProtection="0">
      <alignment vertical="center"/>
    </xf>
    <xf numFmtId="0" fontId="31" fillId="8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topLeftCell="A60" workbookViewId="0">
      <selection activeCell="D73" sqref="D73"/>
    </sheetView>
  </sheetViews>
  <sheetFormatPr defaultColWidth="9" defaultRowHeight="14.25" outlineLevelCol="5"/>
  <cols>
    <col min="1" max="1" width="9" style="36"/>
    <col min="2" max="2" width="31.25" style="36" customWidth="1"/>
    <col min="3" max="3" width="26.75" style="36" customWidth="1"/>
    <col min="4" max="4" width="23.125" style="36" customWidth="1"/>
    <col min="5" max="5" width="16.75" style="37" customWidth="1"/>
    <col min="6" max="6" width="11" style="37" customWidth="1"/>
    <col min="7" max="12" width="9" style="36"/>
    <col min="13" max="13" width="12.625" style="36"/>
    <col min="14" max="16384" width="9" style="36"/>
  </cols>
  <sheetData>
    <row r="1" ht="44" customHeight="1" spans="1:6">
      <c r="A1" s="38" t="s">
        <v>0</v>
      </c>
      <c r="B1" s="38"/>
      <c r="C1" s="38"/>
      <c r="D1" s="38"/>
      <c r="E1" s="38"/>
      <c r="F1" s="38"/>
    </row>
    <row r="2" ht="18" customHeight="1" spans="1:6">
      <c r="A2" s="39" t="s">
        <v>1</v>
      </c>
      <c r="B2" s="40" t="s">
        <v>2</v>
      </c>
      <c r="C2" s="41"/>
      <c r="D2" s="42" t="s">
        <v>3</v>
      </c>
      <c r="E2" s="43" t="s">
        <v>4</v>
      </c>
      <c r="F2" s="43" t="s">
        <v>5</v>
      </c>
    </row>
    <row r="3" ht="30" customHeight="1" spans="1:6">
      <c r="A3" s="44"/>
      <c r="B3" s="45"/>
      <c r="C3" s="46"/>
      <c r="D3" s="44"/>
      <c r="E3" s="47"/>
      <c r="F3" s="47"/>
    </row>
    <row r="4" ht="30" customHeight="1" spans="1:6">
      <c r="A4" s="48">
        <v>1</v>
      </c>
      <c r="B4" s="48" t="s">
        <v>6</v>
      </c>
      <c r="C4" s="49" t="s">
        <v>7</v>
      </c>
      <c r="D4" s="50">
        <v>128.94</v>
      </c>
      <c r="E4" s="51">
        <v>9</v>
      </c>
      <c r="F4" s="51">
        <v>13925.5</v>
      </c>
    </row>
    <row r="5" ht="23" customHeight="1" spans="1:6">
      <c r="A5" s="52"/>
      <c r="B5" s="52"/>
      <c r="C5" s="53" t="s">
        <v>8</v>
      </c>
      <c r="D5" s="54">
        <v>35.58</v>
      </c>
      <c r="E5" s="51">
        <v>15.5</v>
      </c>
      <c r="F5" s="51">
        <v>6618</v>
      </c>
    </row>
    <row r="6" ht="23" customHeight="1" spans="1:6">
      <c r="A6" s="52"/>
      <c r="B6" s="52"/>
      <c r="C6" s="53" t="s">
        <v>9</v>
      </c>
      <c r="D6" s="54">
        <v>31.73</v>
      </c>
      <c r="E6" s="51">
        <v>15.5</v>
      </c>
      <c r="F6" s="51">
        <v>5902</v>
      </c>
    </row>
    <row r="7" ht="23" customHeight="1" spans="1:6">
      <c r="A7" s="52"/>
      <c r="B7" s="52"/>
      <c r="C7" s="53" t="s">
        <v>10</v>
      </c>
      <c r="D7" s="54">
        <v>48.29</v>
      </c>
      <c r="E7" s="51">
        <v>15.5</v>
      </c>
      <c r="F7" s="51">
        <v>8982</v>
      </c>
    </row>
    <row r="8" ht="23" customHeight="1" spans="1:6">
      <c r="A8" s="52"/>
      <c r="B8" s="52"/>
      <c r="C8" s="53" t="s">
        <v>11</v>
      </c>
      <c r="D8" s="54">
        <v>35.58</v>
      </c>
      <c r="E8" s="51">
        <v>15.5</v>
      </c>
      <c r="F8" s="51">
        <v>6618</v>
      </c>
    </row>
    <row r="9" ht="23" customHeight="1" spans="1:6">
      <c r="A9" s="52"/>
      <c r="B9" s="52"/>
      <c r="C9" s="53" t="s">
        <v>12</v>
      </c>
      <c r="D9" s="54">
        <v>48.29</v>
      </c>
      <c r="E9" s="51">
        <v>15.5</v>
      </c>
      <c r="F9" s="51">
        <v>8982</v>
      </c>
    </row>
    <row r="10" ht="23" customHeight="1" spans="1:6">
      <c r="A10" s="52"/>
      <c r="B10" s="52"/>
      <c r="C10" s="53" t="s">
        <v>13</v>
      </c>
      <c r="D10" s="54">
        <v>31.73</v>
      </c>
      <c r="E10" s="51">
        <v>15.5</v>
      </c>
      <c r="F10" s="51">
        <v>5902</v>
      </c>
    </row>
    <row r="11" s="34" customFormat="1" ht="23" customHeight="1" spans="1:6">
      <c r="A11" s="52"/>
      <c r="B11" s="52"/>
      <c r="C11" s="53" t="s">
        <v>14</v>
      </c>
      <c r="D11" s="54">
        <v>97.31</v>
      </c>
      <c r="E11" s="55">
        <v>9</v>
      </c>
      <c r="F11" s="55">
        <v>10509</v>
      </c>
    </row>
    <row r="12" ht="23" customHeight="1" spans="1:6">
      <c r="A12" s="52"/>
      <c r="B12" s="52"/>
      <c r="C12" s="53" t="s">
        <v>15</v>
      </c>
      <c r="D12" s="54">
        <v>80.4</v>
      </c>
      <c r="E12" s="51">
        <v>15</v>
      </c>
      <c r="F12" s="51">
        <v>14472</v>
      </c>
    </row>
    <row r="13" ht="23" customHeight="1" spans="1:6">
      <c r="A13" s="52"/>
      <c r="B13" s="56"/>
      <c r="C13" s="57" t="s">
        <v>16</v>
      </c>
      <c r="D13" s="58">
        <v>262.64</v>
      </c>
      <c r="E13" s="51">
        <v>12.6</v>
      </c>
      <c r="F13" s="51">
        <v>39711</v>
      </c>
    </row>
    <row r="14" s="1" customFormat="1" ht="39" customHeight="1" spans="1:6">
      <c r="A14" s="12">
        <v>2</v>
      </c>
      <c r="B14" s="12" t="s">
        <v>17</v>
      </c>
      <c r="C14" s="13" t="s">
        <v>18</v>
      </c>
      <c r="D14" s="14">
        <v>100.32</v>
      </c>
      <c r="E14" s="15">
        <v>9</v>
      </c>
      <c r="F14" s="16">
        <f t="shared" ref="F14:F34" si="0">D14*E14*12</f>
        <v>10834.56</v>
      </c>
    </row>
    <row r="15" s="1" customFormat="1" ht="42.95" customHeight="1" spans="1:6">
      <c r="A15" s="17"/>
      <c r="B15" s="17"/>
      <c r="C15" s="13" t="s">
        <v>19</v>
      </c>
      <c r="D15" s="14">
        <v>298.94</v>
      </c>
      <c r="E15" s="15">
        <v>9</v>
      </c>
      <c r="F15" s="16">
        <f t="shared" si="0"/>
        <v>32285.52</v>
      </c>
    </row>
    <row r="16" s="1" customFormat="1" ht="42.95" customHeight="1" spans="1:6">
      <c r="A16" s="17"/>
      <c r="B16" s="17"/>
      <c r="C16" s="13" t="s">
        <v>20</v>
      </c>
      <c r="D16" s="14">
        <v>836.6</v>
      </c>
      <c r="E16" s="15">
        <v>9</v>
      </c>
      <c r="F16" s="16">
        <f t="shared" si="0"/>
        <v>90352.8</v>
      </c>
    </row>
    <row r="17" s="1" customFormat="1" ht="30" customHeight="1" spans="1:6">
      <c r="A17" s="17"/>
      <c r="B17" s="17"/>
      <c r="C17" s="13" t="s">
        <v>21</v>
      </c>
      <c r="D17" s="14">
        <v>196.2</v>
      </c>
      <c r="E17" s="15">
        <v>10.5</v>
      </c>
      <c r="F17" s="16">
        <f t="shared" si="0"/>
        <v>24721.2</v>
      </c>
    </row>
    <row r="18" s="1" customFormat="1" ht="30" customHeight="1" spans="1:6">
      <c r="A18" s="17"/>
      <c r="B18" s="17"/>
      <c r="C18" s="13" t="s">
        <v>22</v>
      </c>
      <c r="D18" s="14">
        <v>158.8</v>
      </c>
      <c r="E18" s="15">
        <v>13.5</v>
      </c>
      <c r="F18" s="16">
        <f t="shared" si="0"/>
        <v>25725.6</v>
      </c>
    </row>
    <row r="19" s="1" customFormat="1" ht="30" customHeight="1" spans="1:6">
      <c r="A19" s="17"/>
      <c r="B19" s="17"/>
      <c r="C19" s="13" t="s">
        <v>23</v>
      </c>
      <c r="D19" s="14">
        <v>324.06</v>
      </c>
      <c r="E19" s="15">
        <v>14.5</v>
      </c>
      <c r="F19" s="16">
        <f t="shared" si="0"/>
        <v>56386.44</v>
      </c>
    </row>
    <row r="20" s="1" customFormat="1" ht="39" customHeight="1" spans="1:6">
      <c r="A20" s="17"/>
      <c r="B20" s="17"/>
      <c r="C20" s="13" t="s">
        <v>24</v>
      </c>
      <c r="D20" s="14">
        <v>402.75</v>
      </c>
      <c r="E20" s="15">
        <v>14.5</v>
      </c>
      <c r="F20" s="16">
        <f t="shared" si="0"/>
        <v>70078.5</v>
      </c>
    </row>
    <row r="21" s="1" customFormat="1" ht="41" customHeight="1" spans="1:6">
      <c r="A21" s="19"/>
      <c r="B21" s="19"/>
      <c r="C21" s="13" t="s">
        <v>25</v>
      </c>
      <c r="D21" s="14">
        <v>268.55</v>
      </c>
      <c r="E21" s="15">
        <v>11.5</v>
      </c>
      <c r="F21" s="16">
        <f t="shared" si="0"/>
        <v>37059.9</v>
      </c>
    </row>
    <row r="22" s="1" customFormat="1" ht="30" customHeight="1" spans="1:6">
      <c r="A22" s="17"/>
      <c r="B22" s="17" t="s">
        <v>26</v>
      </c>
      <c r="C22" s="20" t="s">
        <v>27</v>
      </c>
      <c r="D22" s="14">
        <v>178.56</v>
      </c>
      <c r="E22" s="15">
        <v>9</v>
      </c>
      <c r="F22" s="16">
        <f t="shared" si="0"/>
        <v>19284.48</v>
      </c>
    </row>
    <row r="23" s="1" customFormat="1" ht="30" customHeight="1" spans="1:6">
      <c r="A23" s="17">
        <v>3</v>
      </c>
      <c r="B23" s="17"/>
      <c r="C23" s="21" t="s">
        <v>28</v>
      </c>
      <c r="D23" s="14">
        <v>232.6</v>
      </c>
      <c r="E23" s="15">
        <v>9</v>
      </c>
      <c r="F23" s="16">
        <f t="shared" si="0"/>
        <v>25120.8</v>
      </c>
    </row>
    <row r="24" s="1" customFormat="1" ht="30" customHeight="1" spans="1:6">
      <c r="A24" s="17"/>
      <c r="B24" s="17"/>
      <c r="C24" s="21" t="s">
        <v>29</v>
      </c>
      <c r="D24" s="14">
        <v>199.58</v>
      </c>
      <c r="E24" s="15">
        <v>10.5</v>
      </c>
      <c r="F24" s="16">
        <f t="shared" si="0"/>
        <v>25147.08</v>
      </c>
    </row>
    <row r="25" s="1" customFormat="1" ht="30" customHeight="1" spans="1:6">
      <c r="A25" s="17"/>
      <c r="B25" s="17"/>
      <c r="C25" s="21" t="s">
        <v>30</v>
      </c>
      <c r="D25" s="14">
        <v>233.04</v>
      </c>
      <c r="E25" s="15">
        <v>13.5</v>
      </c>
      <c r="F25" s="16">
        <f t="shared" si="0"/>
        <v>37752.48</v>
      </c>
    </row>
    <row r="26" s="1" customFormat="1" ht="30" customHeight="1" spans="1:6">
      <c r="A26" s="17"/>
      <c r="B26" s="17"/>
      <c r="C26" s="21" t="s">
        <v>31</v>
      </c>
      <c r="D26" s="14">
        <v>494.03</v>
      </c>
      <c r="E26" s="15">
        <v>14.5</v>
      </c>
      <c r="F26" s="16">
        <f t="shared" si="0"/>
        <v>85961.22</v>
      </c>
    </row>
    <row r="27" s="1" customFormat="1" ht="30" customHeight="1" spans="1:6">
      <c r="A27" s="19"/>
      <c r="B27" s="19"/>
      <c r="C27" s="21" t="s">
        <v>32</v>
      </c>
      <c r="D27" s="14">
        <v>69.46</v>
      </c>
      <c r="E27" s="15">
        <v>14.5</v>
      </c>
      <c r="F27" s="16">
        <f t="shared" si="0"/>
        <v>12086.04</v>
      </c>
    </row>
    <row r="28" s="1" customFormat="1" ht="30" customHeight="1" spans="1:6">
      <c r="A28" s="17">
        <v>4</v>
      </c>
      <c r="B28" s="15" t="s">
        <v>33</v>
      </c>
      <c r="C28" s="21" t="s">
        <v>34</v>
      </c>
      <c r="D28" s="14">
        <v>548.9</v>
      </c>
      <c r="E28" s="15">
        <v>9</v>
      </c>
      <c r="F28" s="16">
        <f t="shared" si="0"/>
        <v>59281.2</v>
      </c>
    </row>
    <row r="29" s="1" customFormat="1" ht="30" customHeight="1" spans="1:6">
      <c r="A29" s="17"/>
      <c r="B29" s="15"/>
      <c r="C29" s="21" t="s">
        <v>35</v>
      </c>
      <c r="D29" s="14">
        <v>598.3</v>
      </c>
      <c r="E29" s="15">
        <v>9</v>
      </c>
      <c r="F29" s="16">
        <f t="shared" si="0"/>
        <v>64616.4</v>
      </c>
    </row>
    <row r="30" s="1" customFormat="1" ht="30" customHeight="1" spans="1:6">
      <c r="A30" s="17"/>
      <c r="B30" s="15"/>
      <c r="C30" s="21" t="s">
        <v>36</v>
      </c>
      <c r="D30" s="14">
        <v>598.3</v>
      </c>
      <c r="E30" s="15">
        <v>9</v>
      </c>
      <c r="F30" s="16">
        <f t="shared" si="0"/>
        <v>64616.4</v>
      </c>
    </row>
    <row r="31" s="1" customFormat="1" ht="30" customHeight="1" spans="1:6">
      <c r="A31" s="17"/>
      <c r="B31" s="15"/>
      <c r="C31" s="21" t="s">
        <v>37</v>
      </c>
      <c r="D31" s="14">
        <v>548.9</v>
      </c>
      <c r="E31" s="15">
        <v>9</v>
      </c>
      <c r="F31" s="16">
        <f t="shared" si="0"/>
        <v>59281.2</v>
      </c>
    </row>
    <row r="32" s="1" customFormat="1" ht="30" customHeight="1" spans="1:6">
      <c r="A32" s="12">
        <v>5</v>
      </c>
      <c r="B32" s="12" t="s">
        <v>38</v>
      </c>
      <c r="C32" s="22" t="s">
        <v>39</v>
      </c>
      <c r="D32" s="14">
        <v>134.5</v>
      </c>
      <c r="E32" s="15">
        <v>7.52</v>
      </c>
      <c r="F32" s="16">
        <f t="shared" si="0"/>
        <v>12137.28</v>
      </c>
    </row>
    <row r="33" s="1" customFormat="1" ht="30" customHeight="1" spans="1:6">
      <c r="A33" s="17"/>
      <c r="B33" s="17"/>
      <c r="C33" s="22" t="s">
        <v>40</v>
      </c>
      <c r="D33" s="14">
        <v>283.14</v>
      </c>
      <c r="E33" s="15">
        <v>7.52</v>
      </c>
      <c r="F33" s="16">
        <f t="shared" si="0"/>
        <v>25550.5536</v>
      </c>
    </row>
    <row r="34" s="1" customFormat="1" ht="30" customHeight="1" spans="1:6">
      <c r="A34" s="19"/>
      <c r="B34" s="19"/>
      <c r="C34" s="23" t="s">
        <v>41</v>
      </c>
      <c r="D34" s="14">
        <v>813.01</v>
      </c>
      <c r="E34" s="15">
        <v>7.52</v>
      </c>
      <c r="F34" s="16">
        <f t="shared" si="0"/>
        <v>73366.0224</v>
      </c>
    </row>
    <row r="35" ht="23" customHeight="1" spans="1:6">
      <c r="A35" s="59">
        <v>6</v>
      </c>
      <c r="B35" s="59" t="s">
        <v>42</v>
      </c>
      <c r="C35" s="60" t="s">
        <v>43</v>
      </c>
      <c r="D35" s="61">
        <v>105.82</v>
      </c>
      <c r="E35" s="51">
        <v>9</v>
      </c>
      <c r="F35" s="51">
        <v>11429</v>
      </c>
    </row>
    <row r="36" ht="23" customHeight="1" spans="1:6">
      <c r="A36" s="59"/>
      <c r="B36" s="59"/>
      <c r="C36" s="60" t="s">
        <v>44</v>
      </c>
      <c r="D36" s="61">
        <v>187.7</v>
      </c>
      <c r="E36" s="51">
        <v>9</v>
      </c>
      <c r="F36" s="51">
        <v>20272</v>
      </c>
    </row>
    <row r="37" ht="23" customHeight="1" spans="1:6">
      <c r="A37" s="59"/>
      <c r="B37" s="59"/>
      <c r="C37" s="60" t="s">
        <v>45</v>
      </c>
      <c r="D37" s="61">
        <v>179.7</v>
      </c>
      <c r="E37" s="51">
        <v>10</v>
      </c>
      <c r="F37" s="51">
        <v>21564</v>
      </c>
    </row>
    <row r="38" ht="23" customHeight="1" spans="1:6">
      <c r="A38" s="59"/>
      <c r="B38" s="59"/>
      <c r="C38" s="60" t="s">
        <v>46</v>
      </c>
      <c r="D38" s="61">
        <v>223.78</v>
      </c>
      <c r="E38" s="51">
        <v>10</v>
      </c>
      <c r="F38" s="51">
        <v>26854</v>
      </c>
    </row>
    <row r="39" ht="23" customHeight="1" spans="1:6">
      <c r="A39" s="62"/>
      <c r="B39" s="62"/>
      <c r="C39" s="60" t="s">
        <v>47</v>
      </c>
      <c r="D39" s="61">
        <v>223.78</v>
      </c>
      <c r="E39" s="51">
        <v>10</v>
      </c>
      <c r="F39" s="51">
        <v>26854</v>
      </c>
    </row>
    <row r="40" s="1" customFormat="1" ht="41.1" customHeight="1" spans="1:6">
      <c r="A40" s="17">
        <v>7</v>
      </c>
      <c r="B40" s="24" t="s">
        <v>48</v>
      </c>
      <c r="C40" s="23" t="s">
        <v>49</v>
      </c>
      <c r="D40" s="14">
        <v>431.7</v>
      </c>
      <c r="E40" s="15">
        <v>10.5</v>
      </c>
      <c r="F40" s="16">
        <f>D40*E40*12</f>
        <v>54394.2</v>
      </c>
    </row>
    <row r="41" s="1" customFormat="1" ht="44.1" customHeight="1" spans="1:6">
      <c r="A41" s="19"/>
      <c r="B41" s="25"/>
      <c r="C41" s="23" t="s">
        <v>50</v>
      </c>
      <c r="D41" s="14">
        <v>189.29</v>
      </c>
      <c r="E41" s="15">
        <v>10.5</v>
      </c>
      <c r="F41" s="16">
        <f>D41*E41*12</f>
        <v>23850.54</v>
      </c>
    </row>
    <row r="42" ht="23" customHeight="1" spans="1:6">
      <c r="A42" s="59">
        <v>8</v>
      </c>
      <c r="B42" s="59" t="s">
        <v>51</v>
      </c>
      <c r="C42" s="63" t="s">
        <v>52</v>
      </c>
      <c r="D42" s="61">
        <v>82.56</v>
      </c>
      <c r="E42" s="51">
        <v>7.52</v>
      </c>
      <c r="F42" s="51">
        <v>7450</v>
      </c>
    </row>
    <row r="43" ht="23" customHeight="1" spans="1:6">
      <c r="A43" s="59"/>
      <c r="B43" s="59"/>
      <c r="C43" s="63" t="s">
        <v>53</v>
      </c>
      <c r="D43" s="61">
        <v>82.56</v>
      </c>
      <c r="E43" s="51">
        <v>7.52</v>
      </c>
      <c r="F43" s="51">
        <v>7450</v>
      </c>
    </row>
    <row r="44" ht="23" customHeight="1" spans="1:6">
      <c r="A44" s="59"/>
      <c r="B44" s="59"/>
      <c r="C44" s="63" t="s">
        <v>54</v>
      </c>
      <c r="D44" s="61">
        <v>117.42</v>
      </c>
      <c r="E44" s="51">
        <v>6.5</v>
      </c>
      <c r="F44" s="51">
        <v>9159</v>
      </c>
    </row>
    <row r="45" ht="23" customHeight="1" spans="1:6">
      <c r="A45" s="62"/>
      <c r="B45" s="62"/>
      <c r="C45" s="63" t="s">
        <v>55</v>
      </c>
      <c r="D45" s="61">
        <v>117.42</v>
      </c>
      <c r="E45" s="51">
        <v>6.5</v>
      </c>
      <c r="F45" s="51">
        <v>9159</v>
      </c>
    </row>
    <row r="46" s="35" customFormat="1" ht="23" customHeight="1" spans="1:6">
      <c r="A46" s="64">
        <v>9</v>
      </c>
      <c r="B46" s="64" t="s">
        <v>56</v>
      </c>
      <c r="C46" s="65" t="s">
        <v>57</v>
      </c>
      <c r="D46" s="66">
        <v>53.86</v>
      </c>
      <c r="E46" s="67">
        <v>10</v>
      </c>
      <c r="F46" s="67">
        <v>6463</v>
      </c>
    </row>
    <row r="47" s="35" customFormat="1" ht="23" customHeight="1" spans="1:6">
      <c r="A47" s="64"/>
      <c r="B47" s="64"/>
      <c r="C47" s="65" t="s">
        <v>58</v>
      </c>
      <c r="D47" s="66">
        <v>53.86</v>
      </c>
      <c r="E47" s="67">
        <v>10</v>
      </c>
      <c r="F47" s="67">
        <v>6463</v>
      </c>
    </row>
    <row r="48" s="35" customFormat="1" ht="23" customHeight="1" spans="1:6">
      <c r="A48" s="64"/>
      <c r="B48" s="64"/>
      <c r="C48" s="65" t="s">
        <v>59</v>
      </c>
      <c r="D48" s="66">
        <v>45.86</v>
      </c>
      <c r="E48" s="67">
        <v>10</v>
      </c>
      <c r="F48" s="67">
        <v>5503</v>
      </c>
    </row>
    <row r="49" s="35" customFormat="1" ht="23" customHeight="1" spans="1:6">
      <c r="A49" s="64"/>
      <c r="B49" s="64"/>
      <c r="C49" s="65" t="s">
        <v>60</v>
      </c>
      <c r="D49" s="66">
        <v>35.18</v>
      </c>
      <c r="E49" s="67">
        <v>10</v>
      </c>
      <c r="F49" s="67">
        <v>4222</v>
      </c>
    </row>
    <row r="50" s="35" customFormat="1" ht="23" customHeight="1" spans="1:6">
      <c r="A50" s="68">
        <v>10</v>
      </c>
      <c r="B50" s="64" t="s">
        <v>61</v>
      </c>
      <c r="C50" s="65" t="s">
        <v>62</v>
      </c>
      <c r="D50" s="66">
        <v>172.12</v>
      </c>
      <c r="E50" s="67">
        <v>7</v>
      </c>
      <c r="F50" s="67">
        <v>14458</v>
      </c>
    </row>
    <row r="51" s="35" customFormat="1" ht="23" customHeight="1" spans="1:6">
      <c r="A51" s="68"/>
      <c r="B51" s="64"/>
      <c r="C51" s="65" t="s">
        <v>63</v>
      </c>
      <c r="D51" s="66">
        <v>132.04</v>
      </c>
      <c r="E51" s="67">
        <v>7</v>
      </c>
      <c r="F51" s="67">
        <v>11091</v>
      </c>
    </row>
    <row r="52" s="35" customFormat="1" ht="23" customHeight="1" spans="1:6">
      <c r="A52" s="68"/>
      <c r="B52" s="64"/>
      <c r="C52" s="65" t="s">
        <v>64</v>
      </c>
      <c r="D52" s="66">
        <v>132.04</v>
      </c>
      <c r="E52" s="67">
        <v>7</v>
      </c>
      <c r="F52" s="67">
        <v>11091</v>
      </c>
    </row>
    <row r="53" s="35" customFormat="1" ht="23" customHeight="1" spans="1:6">
      <c r="A53" s="69"/>
      <c r="B53" s="64"/>
      <c r="C53" s="65" t="s">
        <v>65</v>
      </c>
      <c r="D53" s="66">
        <v>172.12</v>
      </c>
      <c r="E53" s="67">
        <v>7</v>
      </c>
      <c r="F53" s="67">
        <v>14458</v>
      </c>
    </row>
    <row r="54" s="35" customFormat="1" ht="23" customHeight="1" spans="1:6">
      <c r="A54" s="64">
        <v>11</v>
      </c>
      <c r="B54" s="64" t="s">
        <v>66</v>
      </c>
      <c r="C54" s="65" t="s">
        <v>67</v>
      </c>
      <c r="D54" s="66">
        <v>131.26</v>
      </c>
      <c r="E54" s="67">
        <v>5</v>
      </c>
      <c r="F54" s="67">
        <v>7876</v>
      </c>
    </row>
    <row r="55" s="35" customFormat="1" ht="34" customHeight="1" spans="1:6">
      <c r="A55" s="70">
        <v>12</v>
      </c>
      <c r="B55" s="71" t="s">
        <v>68</v>
      </c>
      <c r="C55" s="65" t="s">
        <v>69</v>
      </c>
      <c r="D55" s="66">
        <v>867.2</v>
      </c>
      <c r="E55" s="67">
        <v>7</v>
      </c>
      <c r="F55" s="72">
        <f>D55*E55*12</f>
        <v>72844.8</v>
      </c>
    </row>
    <row r="56" s="35" customFormat="1" ht="34" customHeight="1" spans="1:6">
      <c r="A56" s="73"/>
      <c r="B56" s="74"/>
      <c r="C56" s="65" t="s">
        <v>70</v>
      </c>
      <c r="D56" s="66">
        <v>867.2</v>
      </c>
      <c r="E56" s="67">
        <v>6</v>
      </c>
      <c r="F56" s="72">
        <f>D56*E56*12</f>
        <v>62438.4</v>
      </c>
    </row>
    <row r="57" s="35" customFormat="1" ht="34" customHeight="1" spans="1:6">
      <c r="A57" s="73"/>
      <c r="B57" s="74"/>
      <c r="C57" s="65" t="s">
        <v>71</v>
      </c>
      <c r="D57" s="66">
        <v>867.2</v>
      </c>
      <c r="E57" s="67">
        <v>6</v>
      </c>
      <c r="F57" s="72">
        <f>D57*E57*12</f>
        <v>62438.4</v>
      </c>
    </row>
    <row r="58" s="35" customFormat="1" ht="34" customHeight="1" spans="1:6">
      <c r="A58" s="73"/>
      <c r="B58" s="74"/>
      <c r="C58" s="65" t="s">
        <v>72</v>
      </c>
      <c r="D58" s="66">
        <v>433</v>
      </c>
      <c r="E58" s="67">
        <v>6</v>
      </c>
      <c r="F58" s="72">
        <f>D58*E58*12</f>
        <v>31176</v>
      </c>
    </row>
    <row r="59" s="35" customFormat="1" ht="34" customHeight="1" spans="1:6">
      <c r="A59" s="75"/>
      <c r="B59" s="76"/>
      <c r="C59" s="65" t="s">
        <v>73</v>
      </c>
      <c r="D59" s="66">
        <v>170.49</v>
      </c>
      <c r="E59" s="67">
        <v>4</v>
      </c>
      <c r="F59" s="72">
        <f>D59*E59*12</f>
        <v>8183.52</v>
      </c>
    </row>
    <row r="60" s="35" customFormat="1" ht="23" customHeight="1" spans="1:6">
      <c r="A60" s="64">
        <v>13</v>
      </c>
      <c r="B60" s="64" t="s">
        <v>74</v>
      </c>
      <c r="C60" s="64"/>
      <c r="D60" s="66">
        <v>58.31</v>
      </c>
      <c r="E60" s="67">
        <v>8</v>
      </c>
      <c r="F60" s="67">
        <v>5598</v>
      </c>
    </row>
    <row r="61" s="35" customFormat="1" ht="23" customHeight="1" spans="1:6">
      <c r="A61" s="64">
        <v>14</v>
      </c>
      <c r="B61" s="64" t="s">
        <v>75</v>
      </c>
      <c r="C61" s="64"/>
      <c r="D61" s="66">
        <v>263.2</v>
      </c>
      <c r="E61" s="67">
        <v>3</v>
      </c>
      <c r="F61" s="67">
        <v>9475</v>
      </c>
    </row>
    <row r="62" s="35" customFormat="1" ht="23" customHeight="1" spans="1:6">
      <c r="A62" s="64">
        <v>15</v>
      </c>
      <c r="B62" s="64" t="s">
        <v>76</v>
      </c>
      <c r="C62" s="64"/>
      <c r="D62" s="66">
        <v>49.53</v>
      </c>
      <c r="E62" s="67">
        <v>12</v>
      </c>
      <c r="F62" s="67">
        <v>7132</v>
      </c>
    </row>
    <row r="63" s="35" customFormat="1" ht="23" customHeight="1" spans="1:6">
      <c r="A63" s="64">
        <v>17</v>
      </c>
      <c r="B63" s="64" t="s">
        <v>77</v>
      </c>
      <c r="C63" s="64"/>
      <c r="D63" s="66">
        <v>103.6</v>
      </c>
      <c r="E63" s="67">
        <v>7</v>
      </c>
      <c r="F63" s="67">
        <v>8702</v>
      </c>
    </row>
    <row r="64" s="35" customFormat="1" ht="23" customHeight="1" spans="1:6">
      <c r="A64" s="77">
        <v>18</v>
      </c>
      <c r="B64" s="64" t="s">
        <v>78</v>
      </c>
      <c r="C64" s="65" t="s">
        <v>79</v>
      </c>
      <c r="D64" s="66">
        <v>68.61</v>
      </c>
      <c r="E64" s="67">
        <v>7</v>
      </c>
      <c r="F64" s="67">
        <v>5763</v>
      </c>
    </row>
    <row r="65" s="35" customFormat="1" ht="23" customHeight="1" spans="1:6">
      <c r="A65" s="78"/>
      <c r="B65" s="64"/>
      <c r="C65" s="65" t="s">
        <v>80</v>
      </c>
      <c r="D65" s="66">
        <v>68.61</v>
      </c>
      <c r="E65" s="67">
        <v>7</v>
      </c>
      <c r="F65" s="67">
        <v>5763</v>
      </c>
    </row>
    <row r="66" s="35" customFormat="1" ht="23" customHeight="1" spans="1:6">
      <c r="A66" s="64">
        <v>19</v>
      </c>
      <c r="B66" s="64" t="s">
        <v>81</v>
      </c>
      <c r="C66" s="65" t="s">
        <v>82</v>
      </c>
      <c r="D66" s="66">
        <v>76.8</v>
      </c>
      <c r="E66" s="67">
        <v>18</v>
      </c>
      <c r="F66" s="67">
        <v>16589</v>
      </c>
    </row>
    <row r="67" s="35" customFormat="1" ht="23" customHeight="1" spans="1:6">
      <c r="A67" s="64">
        <v>20</v>
      </c>
      <c r="B67" s="79" t="s">
        <v>83</v>
      </c>
      <c r="C67" s="65" t="s">
        <v>84</v>
      </c>
      <c r="D67" s="66">
        <v>209.76</v>
      </c>
      <c r="E67" s="67">
        <v>7.5</v>
      </c>
      <c r="F67" s="67">
        <v>18878</v>
      </c>
    </row>
    <row r="68" s="35" customFormat="1" ht="23" customHeight="1" spans="1:6">
      <c r="A68" s="64">
        <v>22</v>
      </c>
      <c r="B68" s="64" t="s">
        <v>85</v>
      </c>
      <c r="C68" s="64"/>
      <c r="D68" s="66">
        <v>107.99</v>
      </c>
      <c r="E68" s="67">
        <v>8.5</v>
      </c>
      <c r="F68" s="67">
        <v>11015</v>
      </c>
    </row>
    <row r="69" s="35" customFormat="1" ht="23" customHeight="1" spans="1:6">
      <c r="A69" s="64">
        <v>23</v>
      </c>
      <c r="B69" s="80" t="s">
        <v>86</v>
      </c>
      <c r="C69" s="81"/>
      <c r="D69" s="66">
        <v>179.43</v>
      </c>
      <c r="E69" s="67">
        <v>6</v>
      </c>
      <c r="F69" s="67">
        <v>12919</v>
      </c>
    </row>
    <row r="70" s="35" customFormat="1" ht="33" customHeight="1" spans="1:6">
      <c r="A70" s="64">
        <v>24</v>
      </c>
      <c r="B70" s="82" t="s">
        <v>87</v>
      </c>
      <c r="C70" s="65" t="s">
        <v>88</v>
      </c>
      <c r="D70" s="66">
        <v>264.75</v>
      </c>
      <c r="E70" s="67">
        <v>31</v>
      </c>
      <c r="F70" s="67">
        <v>98487</v>
      </c>
    </row>
    <row r="71" s="35" customFormat="1" ht="34" customHeight="1" spans="1:6">
      <c r="A71" s="64">
        <v>25</v>
      </c>
      <c r="B71" s="79" t="s">
        <v>89</v>
      </c>
      <c r="C71" s="79"/>
      <c r="D71" s="66">
        <v>484.41</v>
      </c>
      <c r="E71" s="67">
        <v>20</v>
      </c>
      <c r="F71" s="67">
        <v>116258</v>
      </c>
    </row>
    <row r="72" s="35" customFormat="1" ht="34" customHeight="1" spans="1:6">
      <c r="A72" s="64">
        <v>26</v>
      </c>
      <c r="B72" s="79" t="s">
        <v>90</v>
      </c>
      <c r="C72" s="79"/>
      <c r="D72" s="83">
        <v>813.66</v>
      </c>
      <c r="E72" s="83">
        <v>9.5</v>
      </c>
      <c r="F72" s="84">
        <f>D72*E72*12</f>
        <v>92757.24</v>
      </c>
    </row>
    <row r="73" spans="1:6">
      <c r="A73" s="85" t="s">
        <v>91</v>
      </c>
      <c r="B73" s="86"/>
      <c r="C73" s="87"/>
      <c r="D73" s="88">
        <f>SUM(D4:D72)</f>
        <v>17142.85</v>
      </c>
      <c r="E73" s="51"/>
      <c r="F73" s="51"/>
    </row>
    <row r="75" spans="1:6">
      <c r="B75" s="36" t="s">
        <v>92</v>
      </c>
      <c r="C75" s="36" t="s">
        <v>93</v>
      </c>
    </row>
  </sheetData>
  <mergeCells count="39">
    <mergeCell ref="A1:F1"/>
    <mergeCell ref="B60:C60"/>
    <mergeCell ref="B61:C61"/>
    <mergeCell ref="B62:C62"/>
    <mergeCell ref="B63:C63"/>
    <mergeCell ref="B68:C68"/>
    <mergeCell ref="B69:C69"/>
    <mergeCell ref="B71:C71"/>
    <mergeCell ref="B72:C72"/>
    <mergeCell ref="A73:B73"/>
    <mergeCell ref="A2:A3"/>
    <mergeCell ref="A4:A13"/>
    <mergeCell ref="A14:A21"/>
    <mergeCell ref="A23:A27"/>
    <mergeCell ref="A28:A31"/>
    <mergeCell ref="A32:A34"/>
    <mergeCell ref="A35:A39"/>
    <mergeCell ref="A40:A41"/>
    <mergeCell ref="A42:A45"/>
    <mergeCell ref="A46:A49"/>
    <mergeCell ref="A50:A53"/>
    <mergeCell ref="A55:A59"/>
    <mergeCell ref="A64:A65"/>
    <mergeCell ref="B4:B13"/>
    <mergeCell ref="B14:B21"/>
    <mergeCell ref="B22:B27"/>
    <mergeCell ref="B28:B31"/>
    <mergeCell ref="B32:B34"/>
    <mergeCell ref="B35:B39"/>
    <mergeCell ref="B40:B41"/>
    <mergeCell ref="B42:B45"/>
    <mergeCell ref="B46:B49"/>
    <mergeCell ref="B50:B53"/>
    <mergeCell ref="B55:B59"/>
    <mergeCell ref="B64:B65"/>
    <mergeCell ref="D2:D3"/>
    <mergeCell ref="E2:E3"/>
    <mergeCell ref="F2:F3"/>
    <mergeCell ref="B2: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E5" sqref="E5"/>
    </sheetView>
  </sheetViews>
  <sheetFormatPr defaultColWidth="9" defaultRowHeight="14.25" outlineLevelCol="6"/>
  <cols>
    <col min="1" max="1" width="5.5" style="2" customWidth="1"/>
    <col min="2" max="2" width="13.625" style="2" customWidth="1"/>
    <col min="3" max="3" width="37.625" style="1" customWidth="1"/>
    <col min="4" max="4" width="15.75" style="1" customWidth="1"/>
    <col min="5" max="5" width="12.875" style="2" customWidth="1"/>
    <col min="6" max="6" width="13.5" style="2" customWidth="1"/>
    <col min="7" max="7" width="12.625" style="1"/>
    <col min="8" max="16384" width="9" style="1"/>
  </cols>
  <sheetData>
    <row r="1" s="1" customFormat="1" ht="41.1" customHeight="1" spans="1:7">
      <c r="A1" s="3" t="s">
        <v>94</v>
      </c>
      <c r="B1" s="3"/>
      <c r="C1" s="3"/>
      <c r="D1" s="3"/>
      <c r="E1" s="3"/>
      <c r="F1" s="3"/>
    </row>
    <row r="2" s="1" customFormat="1" ht="33" customHeight="1" spans="1:7">
      <c r="A2" s="4" t="s">
        <v>95</v>
      </c>
      <c r="B2" s="5" t="s">
        <v>2</v>
      </c>
      <c r="C2" s="6"/>
      <c r="D2" s="7" t="s">
        <v>3</v>
      </c>
      <c r="E2" s="8" t="s">
        <v>96</v>
      </c>
      <c r="F2" s="9" t="s">
        <v>97</v>
      </c>
      <c r="G2" s="2"/>
    </row>
    <row r="3" s="1" customFormat="1" ht="48" customHeight="1" spans="1:7">
      <c r="A3" s="4"/>
      <c r="B3" s="10"/>
      <c r="C3" s="11"/>
      <c r="D3" s="4"/>
      <c r="E3" s="8"/>
      <c r="F3" s="9"/>
      <c r="G3" s="2"/>
    </row>
    <row r="4" s="1" customFormat="1" ht="30" customHeight="1" spans="1:7">
      <c r="A4" s="12">
        <v>1</v>
      </c>
      <c r="B4" s="12" t="s">
        <v>98</v>
      </c>
      <c r="C4" s="13" t="s">
        <v>99</v>
      </c>
      <c r="D4" s="14">
        <v>231.2</v>
      </c>
      <c r="E4" s="15">
        <v>15.5</v>
      </c>
      <c r="F4" s="16">
        <f t="shared" ref="F4:F37" si="0">D4*E4*12</f>
        <v>43003.2</v>
      </c>
    </row>
    <row r="5" s="1" customFormat="1" ht="30" customHeight="1" spans="1:7">
      <c r="A5" s="17"/>
      <c r="B5" s="17"/>
      <c r="C5" s="13" t="s">
        <v>100</v>
      </c>
      <c r="D5" s="14">
        <v>128.94</v>
      </c>
      <c r="E5" s="15">
        <v>9</v>
      </c>
      <c r="F5" s="16">
        <f t="shared" si="0"/>
        <v>13925.52</v>
      </c>
    </row>
    <row r="6" s="1" customFormat="1" ht="30" customHeight="1" spans="1:7">
      <c r="A6" s="17"/>
      <c r="B6" s="17"/>
      <c r="C6" s="13" t="s">
        <v>101</v>
      </c>
      <c r="D6" s="14">
        <v>97.31</v>
      </c>
      <c r="E6" s="15">
        <v>9</v>
      </c>
      <c r="F6" s="16">
        <f t="shared" si="0"/>
        <v>10509.48</v>
      </c>
    </row>
    <row r="7" s="1" customFormat="1" ht="30" customHeight="1" spans="1:7">
      <c r="A7" s="17"/>
      <c r="B7" s="17"/>
      <c r="C7" s="13" t="s">
        <v>102</v>
      </c>
      <c r="D7" s="14">
        <v>80.4</v>
      </c>
      <c r="E7" s="15">
        <v>15</v>
      </c>
      <c r="F7" s="16">
        <f t="shared" si="0"/>
        <v>14472</v>
      </c>
    </row>
    <row r="8" s="1" customFormat="1" ht="30" customHeight="1" spans="1:7">
      <c r="A8" s="17"/>
      <c r="B8" s="17"/>
      <c r="C8" s="18" t="s">
        <v>103</v>
      </c>
      <c r="D8" s="14">
        <v>262.64</v>
      </c>
      <c r="E8" s="15">
        <v>12.6</v>
      </c>
      <c r="F8" s="16">
        <f t="shared" si="0"/>
        <v>39711.168</v>
      </c>
    </row>
    <row r="9" s="1" customFormat="1" ht="30" customHeight="1" spans="1:7">
      <c r="A9" s="12">
        <v>2</v>
      </c>
      <c r="B9" s="12" t="s">
        <v>17</v>
      </c>
      <c r="C9" s="13" t="s">
        <v>18</v>
      </c>
      <c r="D9" s="14">
        <v>100.32</v>
      </c>
      <c r="E9" s="15">
        <v>9</v>
      </c>
      <c r="F9" s="16">
        <f t="shared" si="0"/>
        <v>10834.56</v>
      </c>
    </row>
    <row r="10" s="1" customFormat="1" ht="42.95" customHeight="1" spans="1:7">
      <c r="A10" s="17"/>
      <c r="B10" s="17"/>
      <c r="C10" s="13" t="s">
        <v>19</v>
      </c>
      <c r="D10" s="14">
        <v>298.94</v>
      </c>
      <c r="E10" s="15">
        <v>9</v>
      </c>
      <c r="F10" s="16">
        <f t="shared" si="0"/>
        <v>32285.52</v>
      </c>
    </row>
    <row r="11" s="1" customFormat="1" ht="42.95" customHeight="1" spans="1:7">
      <c r="A11" s="17"/>
      <c r="B11" s="17"/>
      <c r="C11" s="13" t="s">
        <v>20</v>
      </c>
      <c r="D11" s="14">
        <v>836.6</v>
      </c>
      <c r="E11" s="15">
        <v>9</v>
      </c>
      <c r="F11" s="16">
        <f t="shared" si="0"/>
        <v>90352.8</v>
      </c>
    </row>
    <row r="12" s="1" customFormat="1" ht="30" customHeight="1" spans="1:7">
      <c r="A12" s="17"/>
      <c r="B12" s="17"/>
      <c r="C12" s="13" t="s">
        <v>21</v>
      </c>
      <c r="D12" s="14">
        <v>196.2</v>
      </c>
      <c r="E12" s="15">
        <v>10.5</v>
      </c>
      <c r="F12" s="16">
        <f t="shared" si="0"/>
        <v>24721.2</v>
      </c>
    </row>
    <row r="13" s="1" customFormat="1" ht="30" customHeight="1" spans="1:7">
      <c r="A13" s="17"/>
      <c r="B13" s="17"/>
      <c r="C13" s="13" t="s">
        <v>22</v>
      </c>
      <c r="D13" s="14">
        <v>158.8</v>
      </c>
      <c r="E13" s="15">
        <v>13.5</v>
      </c>
      <c r="F13" s="16">
        <f t="shared" si="0"/>
        <v>25725.6</v>
      </c>
    </row>
    <row r="14" s="1" customFormat="1" ht="30" customHeight="1" spans="1:7">
      <c r="A14" s="17"/>
      <c r="B14" s="17"/>
      <c r="C14" s="13" t="s">
        <v>23</v>
      </c>
      <c r="D14" s="14">
        <v>324.06</v>
      </c>
      <c r="E14" s="15">
        <v>14.5</v>
      </c>
      <c r="F14" s="16">
        <f t="shared" si="0"/>
        <v>56386.44</v>
      </c>
    </row>
    <row r="15" s="1" customFormat="1" ht="39" customHeight="1" spans="1:7">
      <c r="A15" s="17"/>
      <c r="B15" s="17"/>
      <c r="C15" s="13" t="s">
        <v>24</v>
      </c>
      <c r="D15" s="14">
        <v>402.75</v>
      </c>
      <c r="E15" s="15">
        <v>14.5</v>
      </c>
      <c r="F15" s="16">
        <f t="shared" si="0"/>
        <v>70078.5</v>
      </c>
    </row>
    <row r="16" s="1" customFormat="1" ht="30" customHeight="1" spans="1:7">
      <c r="A16" s="19"/>
      <c r="B16" s="19"/>
      <c r="C16" s="13" t="s">
        <v>25</v>
      </c>
      <c r="D16" s="14">
        <v>268.55</v>
      </c>
      <c r="E16" s="15">
        <v>11.5</v>
      </c>
      <c r="F16" s="16">
        <f t="shared" si="0"/>
        <v>37059.9</v>
      </c>
    </row>
    <row r="17" s="1" customFormat="1" ht="30" customHeight="1" spans="1:6">
      <c r="A17" s="17"/>
      <c r="B17" s="17" t="s">
        <v>26</v>
      </c>
      <c r="C17" s="20" t="s">
        <v>27</v>
      </c>
      <c r="D17" s="14">
        <v>178.56</v>
      </c>
      <c r="E17" s="15">
        <v>9</v>
      </c>
      <c r="F17" s="16">
        <f t="shared" si="0"/>
        <v>19284.48</v>
      </c>
    </row>
    <row r="18" s="1" customFormat="1" ht="30" customHeight="1" spans="1:6">
      <c r="A18" s="17">
        <v>3</v>
      </c>
      <c r="B18" s="17"/>
      <c r="C18" s="21" t="s">
        <v>28</v>
      </c>
      <c r="D18" s="14">
        <v>232.6</v>
      </c>
      <c r="E18" s="15">
        <v>9</v>
      </c>
      <c r="F18" s="16">
        <f t="shared" si="0"/>
        <v>25120.8</v>
      </c>
    </row>
    <row r="19" s="1" customFormat="1" ht="30" customHeight="1" spans="1:6">
      <c r="A19" s="17"/>
      <c r="B19" s="17"/>
      <c r="C19" s="21" t="s">
        <v>29</v>
      </c>
      <c r="D19" s="14">
        <v>199.58</v>
      </c>
      <c r="E19" s="15">
        <v>10.5</v>
      </c>
      <c r="F19" s="16">
        <f t="shared" si="0"/>
        <v>25147.08</v>
      </c>
    </row>
    <row r="20" s="1" customFormat="1" ht="30" customHeight="1" spans="1:6">
      <c r="A20" s="17"/>
      <c r="B20" s="17"/>
      <c r="C20" s="21" t="s">
        <v>30</v>
      </c>
      <c r="D20" s="14">
        <v>233.04</v>
      </c>
      <c r="E20" s="15">
        <v>13.5</v>
      </c>
      <c r="F20" s="16">
        <f t="shared" si="0"/>
        <v>37752.48</v>
      </c>
    </row>
    <row r="21" s="1" customFormat="1" ht="30" customHeight="1" spans="1:6">
      <c r="A21" s="17"/>
      <c r="B21" s="17"/>
      <c r="C21" s="21" t="s">
        <v>31</v>
      </c>
      <c r="D21" s="14">
        <v>494.03</v>
      </c>
      <c r="E21" s="15">
        <v>14.5</v>
      </c>
      <c r="F21" s="16">
        <f t="shared" si="0"/>
        <v>85961.22</v>
      </c>
    </row>
    <row r="22" s="1" customFormat="1" ht="30" customHeight="1" spans="1:6">
      <c r="A22" s="19"/>
      <c r="B22" s="19"/>
      <c r="C22" s="21" t="s">
        <v>32</v>
      </c>
      <c r="D22" s="14">
        <v>69.46</v>
      </c>
      <c r="E22" s="15">
        <v>14.5</v>
      </c>
      <c r="F22" s="16">
        <f t="shared" si="0"/>
        <v>12086.04</v>
      </c>
    </row>
    <row r="23" s="1" customFormat="1" ht="30" customHeight="1" spans="1:6">
      <c r="A23" s="17">
        <v>4</v>
      </c>
      <c r="B23" s="17" t="s">
        <v>33</v>
      </c>
      <c r="C23" s="21" t="s">
        <v>34</v>
      </c>
      <c r="D23" s="14">
        <v>548.9</v>
      </c>
      <c r="E23" s="15">
        <v>9</v>
      </c>
      <c r="F23" s="16">
        <f t="shared" si="0"/>
        <v>59281.2</v>
      </c>
    </row>
    <row r="24" s="1" customFormat="1" ht="30" customHeight="1" spans="1:6">
      <c r="A24" s="17"/>
      <c r="B24" s="17"/>
      <c r="C24" s="21" t="s">
        <v>35</v>
      </c>
      <c r="D24" s="14">
        <v>598.3</v>
      </c>
      <c r="E24" s="15">
        <v>9</v>
      </c>
      <c r="F24" s="16">
        <f t="shared" si="0"/>
        <v>64616.4</v>
      </c>
    </row>
    <row r="25" s="1" customFormat="1" ht="30" customHeight="1" spans="1:6">
      <c r="A25" s="17"/>
      <c r="B25" s="17"/>
      <c r="C25" s="21" t="s">
        <v>36</v>
      </c>
      <c r="D25" s="14">
        <v>598.3</v>
      </c>
      <c r="E25" s="15">
        <v>9</v>
      </c>
      <c r="F25" s="16">
        <f t="shared" si="0"/>
        <v>64616.4</v>
      </c>
    </row>
    <row r="26" s="1" customFormat="1" ht="30" customHeight="1" spans="1:6">
      <c r="A26" s="17"/>
      <c r="B26" s="17"/>
      <c r="C26" s="21" t="s">
        <v>37</v>
      </c>
      <c r="D26" s="14">
        <v>548.9</v>
      </c>
      <c r="E26" s="15">
        <v>9</v>
      </c>
      <c r="F26" s="16">
        <f t="shared" si="0"/>
        <v>59281.2</v>
      </c>
    </row>
    <row r="27" s="1" customFormat="1" ht="30" customHeight="1" spans="1:6">
      <c r="A27" s="12">
        <v>5</v>
      </c>
      <c r="B27" s="12" t="s">
        <v>38</v>
      </c>
      <c r="C27" s="22" t="s">
        <v>39</v>
      </c>
      <c r="D27" s="14">
        <v>134.5</v>
      </c>
      <c r="E27" s="15">
        <v>7.52</v>
      </c>
      <c r="F27" s="16">
        <f t="shared" si="0"/>
        <v>12137.28</v>
      </c>
    </row>
    <row r="28" s="1" customFormat="1" ht="30" customHeight="1" spans="1:6">
      <c r="A28" s="17"/>
      <c r="B28" s="17"/>
      <c r="C28" s="22" t="s">
        <v>40</v>
      </c>
      <c r="D28" s="14">
        <v>283.14</v>
      </c>
      <c r="E28" s="15">
        <v>7.52</v>
      </c>
      <c r="F28" s="16">
        <f t="shared" si="0"/>
        <v>25550.5536</v>
      </c>
    </row>
    <row r="29" s="1" customFormat="1" ht="30" customHeight="1" spans="1:6">
      <c r="A29" s="19"/>
      <c r="B29" s="19"/>
      <c r="C29" s="23" t="s">
        <v>41</v>
      </c>
      <c r="D29" s="14">
        <v>813.01</v>
      </c>
      <c r="E29" s="15">
        <v>7.52</v>
      </c>
      <c r="F29" s="16">
        <f t="shared" si="0"/>
        <v>73366.0224</v>
      </c>
    </row>
    <row r="30" s="1" customFormat="1" ht="30" customHeight="1" spans="1:6">
      <c r="A30" s="17">
        <v>6</v>
      </c>
      <c r="B30" s="17" t="s">
        <v>42</v>
      </c>
      <c r="C30" s="23" t="s">
        <v>104</v>
      </c>
      <c r="D30" s="14">
        <v>293.52</v>
      </c>
      <c r="E30" s="15">
        <v>9</v>
      </c>
      <c r="F30" s="16">
        <f t="shared" si="0"/>
        <v>31700.16</v>
      </c>
    </row>
    <row r="31" s="1" customFormat="1" ht="30" customHeight="1" spans="1:6">
      <c r="A31" s="19"/>
      <c r="B31" s="19"/>
      <c r="C31" s="23" t="s">
        <v>105</v>
      </c>
      <c r="D31" s="14">
        <v>627.26</v>
      </c>
      <c r="E31" s="15">
        <v>10</v>
      </c>
      <c r="F31" s="16">
        <f t="shared" si="0"/>
        <v>75271.2</v>
      </c>
    </row>
    <row r="32" s="1" customFormat="1" ht="30" customHeight="1" spans="1:6">
      <c r="A32" s="17">
        <v>7</v>
      </c>
      <c r="B32" s="17" t="s">
        <v>106</v>
      </c>
      <c r="C32" s="23" t="s">
        <v>107</v>
      </c>
      <c r="D32" s="14">
        <v>39.68</v>
      </c>
      <c r="E32" s="15">
        <v>30</v>
      </c>
      <c r="F32" s="16">
        <f t="shared" si="0"/>
        <v>14284.8</v>
      </c>
    </row>
    <row r="33" s="1" customFormat="1" ht="30" customHeight="1" spans="1:6">
      <c r="A33" s="19"/>
      <c r="B33" s="19"/>
      <c r="C33" s="23" t="s">
        <v>108</v>
      </c>
      <c r="D33" s="14">
        <v>39.68</v>
      </c>
      <c r="E33" s="15">
        <v>6</v>
      </c>
      <c r="F33" s="16">
        <f t="shared" si="0"/>
        <v>2856.96</v>
      </c>
    </row>
    <row r="34" s="1" customFormat="1" ht="41.1" customHeight="1" spans="1:6">
      <c r="A34" s="17">
        <v>8</v>
      </c>
      <c r="B34" s="24" t="s">
        <v>48</v>
      </c>
      <c r="C34" s="23" t="s">
        <v>49</v>
      </c>
      <c r="D34" s="14">
        <v>431.7</v>
      </c>
      <c r="E34" s="15">
        <v>10.5</v>
      </c>
      <c r="F34" s="16">
        <f t="shared" si="0"/>
        <v>54394.2</v>
      </c>
    </row>
    <row r="35" s="1" customFormat="1" ht="44.1" customHeight="1" spans="1:6">
      <c r="A35" s="19"/>
      <c r="B35" s="25"/>
      <c r="C35" s="23" t="s">
        <v>50</v>
      </c>
      <c r="D35" s="14">
        <v>189.29</v>
      </c>
      <c r="E35" s="15">
        <v>10.5</v>
      </c>
      <c r="F35" s="16">
        <f t="shared" si="0"/>
        <v>23850.54</v>
      </c>
    </row>
    <row r="36" s="1" customFormat="1" ht="44.1" customHeight="1" spans="1:6">
      <c r="A36" s="17">
        <v>9</v>
      </c>
      <c r="B36" s="17" t="s">
        <v>51</v>
      </c>
      <c r="C36" s="23" t="s">
        <v>109</v>
      </c>
      <c r="D36" s="14">
        <v>165.12</v>
      </c>
      <c r="E36" s="15">
        <v>7.52</v>
      </c>
      <c r="F36" s="16">
        <f t="shared" si="0"/>
        <v>14900.4288</v>
      </c>
    </row>
    <row r="37" s="1" customFormat="1" ht="30" customHeight="1" spans="1:6">
      <c r="A37" s="19"/>
      <c r="B37" s="19"/>
      <c r="C37" s="26" t="s">
        <v>110</v>
      </c>
      <c r="D37" s="14">
        <v>234.84</v>
      </c>
      <c r="E37" s="15">
        <v>6.5</v>
      </c>
      <c r="F37" s="16">
        <f t="shared" si="0"/>
        <v>18317.52</v>
      </c>
    </row>
    <row r="38" s="1" customFormat="1" ht="27.95" customHeight="1" spans="1:6">
      <c r="A38" s="27" t="s">
        <v>91</v>
      </c>
      <c r="B38" s="28"/>
      <c r="C38" s="29"/>
      <c r="D38" s="30">
        <f>SUM(D4:D37)</f>
        <v>10340.12</v>
      </c>
      <c r="E38" s="31"/>
      <c r="F38" s="31">
        <f>SUM(F4:F37)</f>
        <v>1268842.8528</v>
      </c>
    </row>
    <row r="39" ht="27.95" customHeight="1"/>
    <row r="40" ht="27.95" customHeight="1"/>
    <row r="41" ht="27.95" customHeight="1"/>
    <row r="42" ht="27.95" customHeight="1"/>
    <row r="43" ht="27.95" customHeight="1"/>
    <row r="44" s="1" customFormat="1" ht="27.95" customHeight="1" spans="1:6">
      <c r="A44" s="32" t="s">
        <v>111</v>
      </c>
      <c r="B44" s="32"/>
      <c r="C44" s="32"/>
      <c r="D44" s="33"/>
      <c r="E44" s="2"/>
      <c r="F44" s="2"/>
    </row>
    <row r="45" s="1" customFormat="1" ht="27.95" customHeight="1" spans="1:6">
      <c r="A45" s="32"/>
      <c r="B45" s="32"/>
      <c r="C45" s="32"/>
      <c r="D45" s="33"/>
      <c r="E45" s="2"/>
      <c r="F45" s="2"/>
    </row>
    <row r="46" s="1" customFormat="1" ht="27.95" customHeight="1" spans="1:6">
      <c r="A46" s="32"/>
      <c r="B46" s="32"/>
      <c r="C46" s="32"/>
      <c r="D46" s="33"/>
      <c r="E46" s="2"/>
      <c r="F46" s="2"/>
    </row>
    <row r="47" s="1" customFormat="1" ht="27.95" customHeight="1" spans="1:6">
      <c r="A47" s="33"/>
      <c r="B47" s="33"/>
      <c r="C47" s="33"/>
      <c r="D47" s="33"/>
      <c r="E47" s="2"/>
      <c r="F47" s="2"/>
    </row>
    <row r="48" s="1" customFormat="1" ht="27.95" customHeight="1" spans="1:6">
      <c r="A48" s="33"/>
      <c r="B48" s="33"/>
      <c r="C48" s="33"/>
      <c r="D48" s="33"/>
      <c r="E48" s="2"/>
      <c r="F48" s="2"/>
    </row>
    <row r="49" s="1" customFormat="1" ht="27.95" customHeight="1" spans="1:6">
      <c r="A49" s="33"/>
      <c r="B49" s="33"/>
      <c r="C49" s="33"/>
      <c r="D49" s="33"/>
      <c r="E49" s="2"/>
      <c r="F49" s="2"/>
    </row>
    <row r="50" ht="27.95" customHeight="1"/>
    <row r="51" ht="27.95" customHeight="1"/>
    <row r="52" ht="27.95" customHeight="1"/>
  </sheetData>
  <mergeCells count="27">
    <mergeCell ref="A1:F1"/>
    <mergeCell ref="A38:B38"/>
    <mergeCell ref="A2:A3"/>
    <mergeCell ref="A4:A8"/>
    <mergeCell ref="A9:A16"/>
    <mergeCell ref="A18:A22"/>
    <mergeCell ref="A23:A26"/>
    <mergeCell ref="A27:A29"/>
    <mergeCell ref="A30:A31"/>
    <mergeCell ref="A32:A33"/>
    <mergeCell ref="A34:A35"/>
    <mergeCell ref="A36:A37"/>
    <mergeCell ref="B4:B8"/>
    <mergeCell ref="B9:B16"/>
    <mergeCell ref="B17:B22"/>
    <mergeCell ref="B23:B26"/>
    <mergeCell ref="B27:B29"/>
    <mergeCell ref="B30:B31"/>
    <mergeCell ref="B32:B33"/>
    <mergeCell ref="B34:B35"/>
    <mergeCell ref="B36:B37"/>
    <mergeCell ref="D2:D3"/>
    <mergeCell ref="E2:E3"/>
    <mergeCell ref="F2:F3"/>
    <mergeCell ref="G2:G3"/>
    <mergeCell ref="B2:C3"/>
    <mergeCell ref="A44:C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她</cp:lastModifiedBy>
  <dcterms:created xsi:type="dcterms:W3CDTF">2026-05-21T00:37:00Z</dcterms:created>
  <dcterms:modified xsi:type="dcterms:W3CDTF">2026-07-29T03:53:05Z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849D4FE51CE446F48E4092E71BFA8EA6_13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